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980"/>
  </bookViews>
  <sheets>
    <sheet name="2025" sheetId="1" r:id="rId1"/>
  </sheets>
  <calcPr calcId="125725"/>
</workbook>
</file>

<file path=xl/calcChain.xml><?xml version="1.0" encoding="utf-8"?>
<calcChain xmlns="http://schemas.openxmlformats.org/spreadsheetml/2006/main">
  <c r="K33" i="1"/>
  <c r="K29"/>
  <c r="K27" l="1"/>
  <c r="K32"/>
  <c r="K35"/>
  <c r="K25"/>
  <c r="K24" l="1"/>
  <c r="K42" s="1"/>
  <c r="K23" l="1"/>
</calcChain>
</file>

<file path=xl/sharedStrings.xml><?xml version="1.0" encoding="utf-8"?>
<sst xmlns="http://schemas.openxmlformats.org/spreadsheetml/2006/main" count="206" uniqueCount="80">
  <si>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</si>
  <si>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</si>
  <si>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</si>
  <si>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</si>
  <si>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</si>
  <si>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</si>
  <si>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</si>
  <si>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</si>
  <si>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</si>
  <si>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</si>
  <si>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</si>
  <si>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</si>
  <si>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</si>
  <si>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</si>
  <si>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</si>
  <si>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</si>
  <si>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</si>
  <si>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</si>
  <si>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</si>
  <si>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</si>
  <si>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</si>
  <si>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</si>
  <si>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</si>
  <si>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</si>
  <si>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</si>
  <si>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</si>
  <si>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</si>
  <si>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</si>
  <si>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</si>
  <si>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</si>
  <si>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</si>
  <si>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</si>
  <si>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</si>
  <si>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</si>
  <si>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</si>
  <si>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</si>
  <si>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</si>
  <si>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t>1.3.</t>
  </si>
  <si>
    <t>Субвенции бюджетам субъектов Российской Федерации и муниципальных образований</t>
  </si>
  <si>
    <t>30</t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</si>
  <si>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</si>
  <si>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</si>
  <si>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</si>
  <si>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</si>
  <si>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</si>
  <si>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</si>
  <si>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</si>
  <si>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</si>
  <si>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</si>
  <si>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</si>
  <si>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</si>
  <si>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2.</t>
  </si>
  <si>
    <t>Прочие безвозмездные поступления в бюджеты сельских поселений</t>
  </si>
  <si>
    <t>07</t>
  </si>
  <si>
    <t>2.1.</t>
  </si>
  <si>
    <t xml:space="preserve">Прочие безвозмездные поступления </t>
  </si>
  <si>
    <t>05</t>
  </si>
  <si>
    <t>030</t>
  </si>
  <si>
    <t>ИТОГО ДОХОДОВ</t>
  </si>
  <si>
    <t>Прочие межбюджетные трансферты, передаваемые бюджетам муниципальных районов</t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</si>
  <si>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2022 год </t>
    </r>
    <r>
      <rPr>
        <b/>
        <sz val="10"/>
        <rFont val="Times New Roman"/>
        <family val="1"/>
        <charset val="204"/>
      </rPr>
      <t>( 24328)</t>
    </r>
  </si>
  <si>
    <t>Иной межбюджетный трансферт тз бюджета РК на обеспечение доступа органов местного самоуправления и муниципальных учреждений к сети Интернет (24480)</t>
  </si>
  <si>
    <t>Совета Шальского сельского поселения</t>
  </si>
  <si>
    <t xml:space="preserve"> к Решению Совета Шальского сельского поселения</t>
  </si>
  <si>
    <t>Приложение №10</t>
  </si>
  <si>
    <t>к  Решению Совета Шальского сельского поселения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</si>
  <si>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23-51180-00000-00000</t>
    </r>
    <r>
      <rPr>
        <sz val="10"/>
        <color indexed="8"/>
        <rFont val="Times New Roman"/>
        <family val="1"/>
      </rPr>
      <t>)</t>
    </r>
  </si>
  <si>
    <t xml:space="preserve"> сельского поселения Пудожского муниципального района</t>
  </si>
  <si>
    <t xml:space="preserve">бюджета Шальского сельского поселения Пудожского 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</si>
  <si>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24-55550-00000-00000</t>
    </r>
    <r>
      <rPr>
        <sz val="10"/>
        <rFont val="Times New Roman"/>
        <family val="1"/>
        <charset val="204"/>
      </rPr>
      <t xml:space="preserve">)    </t>
    </r>
  </si>
  <si>
    <t>изменений в решение XVI заседания V созыва</t>
  </si>
  <si>
    <t xml:space="preserve"> от 23.12.2024 №55 "О утверждении бюджета Шальского</t>
  </si>
  <si>
    <t>Республики  Карелия на 2025 г. и плановый период 2026-2027 гг."</t>
  </si>
  <si>
    <t xml:space="preserve">XVI заседания  V созыва от 23.12.2024 г. №55"Об утверждении </t>
  </si>
  <si>
    <t xml:space="preserve">муниципального района Республики Карелия на 2025 г. и </t>
  </si>
  <si>
    <t>плановый период 2026-2027 г.</t>
  </si>
  <si>
    <t xml:space="preserve">      Прогнозируемый объем межбюджетных трансфертов,  получаемых от бюджетов других уровней на 2025 год </t>
  </si>
  <si>
    <t>2025</t>
  </si>
  <si>
    <t>Приложение №4</t>
  </si>
  <si>
    <t xml:space="preserve"> XX заседания V созыва от 14.05.2025 г. №62 "О внесении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</si>
</sst>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5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8" fillId="0" borderId="2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4" fontId="3" fillId="3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" fontId="3" fillId="4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15" fillId="0" borderId="0" xfId="0" applyFont="1" applyAlignment="1">
      <alignment horizontal="right" wrapText="1"/>
    </xf>
    <xf numFmtId="0" fontId="16" fillId="0" borderId="0" xfId="0" applyFont="1" applyAlignment="1">
      <alignment horizontal="right" wrapText="1"/>
    </xf>
    <xf numFmtId="49" fontId="2" fillId="0" borderId="0" xfId="0" applyNumberFormat="1" applyFont="1" applyAlignment="1">
      <alignment horizontal="right" vertical="top"/>
    </xf>
    <xf numFmtId="0" fontId="5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top" wrapText="1"/>
    </xf>
    <xf numFmtId="0" fontId="15" fillId="0" borderId="0" xfId="0" applyFont="1" applyAlignment="1">
      <alignment vertical="top" wrapText="1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19276672"/>
        <c:axId val="119278208"/>
      </c:lineChart>
      <c:catAx>
        <c:axId val="119276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278208"/>
        <c:crosses val="autoZero"/>
        <c:auto val="1"/>
        <c:lblAlgn val="ctr"/>
        <c:lblOffset val="100"/>
        <c:tickLblSkip val="1"/>
        <c:tickMarkSkip val="1"/>
      </c:catAx>
      <c:valAx>
        <c:axId val="119278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9276672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6" r="0.750000000000006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42</xdr:row>
      <xdr:rowOff>0</xdr:rowOff>
    </xdr:from>
    <xdr:to>
      <xdr:col>11</xdr:col>
      <xdr:colOff>0</xdr:colOff>
      <xdr:row>42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view="pageBreakPreview" topLeftCell="A36" zoomScale="86" zoomScaleSheetLayoutView="86" workbookViewId="0">
      <selection activeCell="A18" sqref="A18:K19"/>
    </sheetView>
  </sheetViews>
  <sheetFormatPr defaultRowHeight="12.75"/>
  <cols>
    <col min="1" max="1" width="5.42578125" style="1" customWidth="1"/>
    <col min="2" max="2" width="50.140625" style="2" customWidth="1"/>
    <col min="3" max="3" width="7" style="3" customWidth="1"/>
    <col min="4" max="4" width="6.7109375" style="3" customWidth="1"/>
    <col min="5" max="5" width="8.85546875" style="3" customWidth="1"/>
    <col min="6" max="6" width="6.7109375" style="4" customWidth="1"/>
    <col min="7" max="10" width="6.7109375" style="3" customWidth="1"/>
    <col min="11" max="11" width="15.7109375" style="1" customWidth="1"/>
    <col min="12" max="16384" width="9.140625" style="1"/>
  </cols>
  <sheetData>
    <row r="1" spans="3:15" ht="18.75">
      <c r="C1" s="44"/>
      <c r="D1" s="44"/>
      <c r="E1" s="44"/>
      <c r="F1" s="44"/>
      <c r="G1" s="44"/>
      <c r="H1" s="44"/>
      <c r="I1" s="44"/>
      <c r="J1" s="44"/>
      <c r="K1" s="44"/>
    </row>
    <row r="2" spans="3:15" ht="19.5" customHeight="1">
      <c r="C2" s="49" t="s">
        <v>78</v>
      </c>
      <c r="D2" s="50"/>
      <c r="E2" s="50"/>
      <c r="F2" s="50"/>
      <c r="G2" s="50"/>
      <c r="H2" s="50"/>
      <c r="I2" s="50"/>
      <c r="J2" s="50"/>
      <c r="K2" s="50"/>
      <c r="L2" s="50"/>
    </row>
    <row r="3" spans="3:15" ht="15.75">
      <c r="C3" s="41" t="s">
        <v>63</v>
      </c>
      <c r="D3" s="42"/>
      <c r="E3" s="42"/>
      <c r="F3" s="42"/>
      <c r="G3" s="42"/>
      <c r="H3" s="42"/>
      <c r="I3" s="42"/>
      <c r="J3" s="42"/>
      <c r="K3" s="42"/>
      <c r="L3" s="42"/>
      <c r="M3" s="34"/>
      <c r="N3" s="34"/>
      <c r="O3" s="34"/>
    </row>
    <row r="4" spans="3:15" ht="15.75">
      <c r="C4" s="41" t="s">
        <v>79</v>
      </c>
      <c r="D4" s="42"/>
      <c r="E4" s="42"/>
      <c r="F4" s="42"/>
      <c r="G4" s="42"/>
      <c r="H4" s="42"/>
      <c r="I4" s="42"/>
      <c r="J4" s="42"/>
      <c r="K4" s="42"/>
      <c r="L4" s="42"/>
      <c r="M4" s="34"/>
      <c r="N4" s="34"/>
      <c r="O4" s="34"/>
    </row>
    <row r="5" spans="3:15" ht="15.75">
      <c r="C5" s="41" t="s">
        <v>70</v>
      </c>
      <c r="D5" s="42"/>
      <c r="E5" s="42"/>
      <c r="F5" s="42"/>
      <c r="G5" s="42"/>
      <c r="H5" s="42"/>
      <c r="I5" s="42"/>
      <c r="J5" s="42"/>
      <c r="K5" s="42"/>
      <c r="L5" s="42"/>
      <c r="M5" s="34"/>
      <c r="N5" s="34"/>
      <c r="O5" s="34"/>
    </row>
    <row r="6" spans="3:15" ht="15.75">
      <c r="C6" s="41" t="s">
        <v>62</v>
      </c>
      <c r="D6" s="42"/>
      <c r="E6" s="42"/>
      <c r="F6" s="42"/>
      <c r="G6" s="42"/>
      <c r="H6" s="42"/>
      <c r="I6" s="42"/>
      <c r="J6" s="42"/>
      <c r="K6" s="42"/>
      <c r="L6" s="42"/>
      <c r="M6" s="34"/>
      <c r="N6" s="34"/>
      <c r="O6" s="34"/>
    </row>
    <row r="7" spans="3:15" ht="15.75">
      <c r="C7" s="41" t="s">
        <v>71</v>
      </c>
      <c r="D7" s="42"/>
      <c r="E7" s="42"/>
      <c r="F7" s="42"/>
      <c r="G7" s="42"/>
      <c r="H7" s="42"/>
      <c r="I7" s="42"/>
      <c r="J7" s="42"/>
      <c r="K7" s="42"/>
      <c r="L7" s="42"/>
      <c r="M7" s="34"/>
      <c r="N7" s="34"/>
      <c r="O7" s="34"/>
    </row>
    <row r="8" spans="3:15" ht="15.75">
      <c r="C8" s="41" t="s">
        <v>67</v>
      </c>
      <c r="D8" s="42"/>
      <c r="E8" s="42"/>
      <c r="F8" s="42"/>
      <c r="G8" s="42"/>
      <c r="H8" s="42"/>
      <c r="I8" s="42"/>
      <c r="J8" s="42"/>
      <c r="K8" s="42"/>
      <c r="L8" s="42"/>
      <c r="M8" s="34"/>
      <c r="N8" s="34"/>
      <c r="O8" s="34"/>
    </row>
    <row r="9" spans="3:15" ht="15.75">
      <c r="C9" s="41" t="s">
        <v>72</v>
      </c>
      <c r="D9" s="42"/>
      <c r="E9" s="42"/>
      <c r="F9" s="42"/>
      <c r="G9" s="42"/>
      <c r="H9" s="42"/>
      <c r="I9" s="42"/>
      <c r="J9" s="42"/>
      <c r="K9" s="42"/>
      <c r="L9" s="42"/>
      <c r="M9" s="34"/>
      <c r="N9" s="34"/>
      <c r="O9" s="34"/>
    </row>
    <row r="10" spans="3:15" ht="15.75"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34"/>
      <c r="N10" s="34"/>
      <c r="O10" s="34"/>
    </row>
    <row r="11" spans="3:15" ht="15.75">
      <c r="C11" s="41" t="s">
        <v>64</v>
      </c>
      <c r="D11" s="42"/>
      <c r="E11" s="42"/>
      <c r="F11" s="42"/>
      <c r="G11" s="42"/>
      <c r="H11" s="42"/>
      <c r="I11" s="42"/>
      <c r="J11" s="42"/>
      <c r="K11" s="42"/>
      <c r="L11" s="42"/>
      <c r="M11" s="34"/>
      <c r="N11" s="34"/>
      <c r="O11" s="34"/>
    </row>
    <row r="12" spans="3:15" ht="15.75">
      <c r="C12" s="41" t="s">
        <v>65</v>
      </c>
      <c r="D12" s="42"/>
      <c r="E12" s="42"/>
      <c r="F12" s="42"/>
      <c r="G12" s="42"/>
      <c r="H12" s="42"/>
      <c r="I12" s="42"/>
      <c r="J12" s="42"/>
      <c r="K12" s="42"/>
      <c r="L12" s="42"/>
      <c r="M12" s="34"/>
      <c r="N12" s="34"/>
      <c r="O12" s="34"/>
    </row>
    <row r="13" spans="3:15" ht="15.75" customHeight="1">
      <c r="C13" s="41" t="s">
        <v>73</v>
      </c>
      <c r="D13" s="41"/>
      <c r="E13" s="41"/>
      <c r="F13" s="41"/>
      <c r="G13" s="41"/>
      <c r="H13" s="41"/>
      <c r="I13" s="41"/>
      <c r="J13" s="41"/>
      <c r="K13" s="41"/>
      <c r="L13" s="41"/>
      <c r="M13" s="34"/>
      <c r="N13" s="34"/>
      <c r="O13" s="34"/>
    </row>
    <row r="14" spans="3:15" ht="15.75">
      <c r="C14" s="41" t="s">
        <v>68</v>
      </c>
      <c r="D14" s="42"/>
      <c r="E14" s="42"/>
      <c r="F14" s="42"/>
      <c r="G14" s="42"/>
      <c r="H14" s="42"/>
      <c r="I14" s="42"/>
      <c r="J14" s="42"/>
      <c r="K14" s="42"/>
      <c r="L14" s="42"/>
      <c r="M14" s="34"/>
      <c r="N14" s="34"/>
      <c r="O14" s="34"/>
    </row>
    <row r="15" spans="3:15" ht="15.75">
      <c r="C15" s="41" t="s">
        <v>74</v>
      </c>
      <c r="D15" s="42"/>
      <c r="E15" s="42"/>
      <c r="F15" s="42"/>
      <c r="G15" s="42"/>
      <c r="H15" s="42"/>
      <c r="I15" s="42"/>
      <c r="J15" s="42"/>
      <c r="K15" s="42"/>
      <c r="L15" s="42"/>
      <c r="M15" s="34"/>
      <c r="N15" s="34"/>
      <c r="O15" s="34"/>
    </row>
    <row r="16" spans="3:15" ht="18" customHeight="1">
      <c r="C16" s="41" t="s">
        <v>75</v>
      </c>
      <c r="D16" s="43"/>
      <c r="E16" s="43"/>
      <c r="F16" s="43"/>
      <c r="G16" s="43"/>
      <c r="H16" s="43"/>
      <c r="I16" s="43"/>
      <c r="J16" s="43"/>
      <c r="K16" s="43"/>
      <c r="L16" s="43"/>
      <c r="M16" s="33"/>
      <c r="N16" s="33"/>
      <c r="O16" s="33"/>
    </row>
    <row r="18" spans="1:11">
      <c r="A18" s="45" t="s">
        <v>76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20.25" customHeight="1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</row>
    <row r="20" spans="1:11" ht="22.5">
      <c r="B20" s="5"/>
      <c r="K20" s="6"/>
    </row>
    <row r="21" spans="1:11" s="7" customFormat="1">
      <c r="A21" s="46" t="s">
        <v>0</v>
      </c>
      <c r="B21" s="47" t="s">
        <v>1</v>
      </c>
      <c r="C21" s="48" t="s">
        <v>2</v>
      </c>
      <c r="D21" s="48"/>
      <c r="E21" s="48"/>
      <c r="F21" s="48"/>
      <c r="G21" s="48"/>
      <c r="H21" s="48"/>
      <c r="I21" s="48"/>
      <c r="J21" s="48"/>
      <c r="K21" s="23"/>
    </row>
    <row r="22" spans="1:11" s="7" customFormat="1" ht="46.5" customHeight="1">
      <c r="A22" s="46"/>
      <c r="B22" s="47"/>
      <c r="C22" s="8" t="s">
        <v>3</v>
      </c>
      <c r="D22" s="8" t="s">
        <v>4</v>
      </c>
      <c r="E22" s="8" t="s">
        <v>5</v>
      </c>
      <c r="F22" s="8" t="s">
        <v>6</v>
      </c>
      <c r="G22" s="8" t="s">
        <v>7</v>
      </c>
      <c r="H22" s="8" t="s">
        <v>8</v>
      </c>
      <c r="I22" s="8" t="s">
        <v>9</v>
      </c>
      <c r="J22" s="8" t="s">
        <v>10</v>
      </c>
      <c r="K22" s="32" t="s">
        <v>77</v>
      </c>
    </row>
    <row r="23" spans="1:11" s="12" customFormat="1" ht="22.5" customHeight="1">
      <c r="A23" s="9"/>
      <c r="B23" s="10" t="s">
        <v>11</v>
      </c>
      <c r="C23" s="11" t="s">
        <v>12</v>
      </c>
      <c r="D23" s="11" t="s">
        <v>13</v>
      </c>
      <c r="E23" s="11" t="s">
        <v>14</v>
      </c>
      <c r="F23" s="11" t="s">
        <v>14</v>
      </c>
      <c r="G23" s="11" t="s">
        <v>15</v>
      </c>
      <c r="H23" s="11" t="s">
        <v>14</v>
      </c>
      <c r="I23" s="11" t="s">
        <v>16</v>
      </c>
      <c r="J23" s="11" t="s">
        <v>15</v>
      </c>
      <c r="K23" s="29">
        <f>K24+K40</f>
        <v>3870928</v>
      </c>
    </row>
    <row r="24" spans="1:11" s="13" customFormat="1" ht="39" customHeight="1">
      <c r="A24" s="9" t="s">
        <v>17</v>
      </c>
      <c r="B24" s="10" t="s">
        <v>18</v>
      </c>
      <c r="C24" s="11" t="s">
        <v>12</v>
      </c>
      <c r="D24" s="11" t="s">
        <v>13</v>
      </c>
      <c r="E24" s="11" t="s">
        <v>19</v>
      </c>
      <c r="F24" s="11" t="s">
        <v>20</v>
      </c>
      <c r="G24" s="11" t="s">
        <v>15</v>
      </c>
      <c r="H24" s="11" t="s">
        <v>14</v>
      </c>
      <c r="I24" s="11" t="s">
        <v>16</v>
      </c>
      <c r="J24" s="11" t="s">
        <v>15</v>
      </c>
      <c r="K24" s="30">
        <f>K25+K27+K32+K35</f>
        <v>3870928</v>
      </c>
    </row>
    <row r="25" spans="1:11" s="16" customFormat="1" ht="22.5" customHeight="1">
      <c r="A25" s="9" t="s">
        <v>21</v>
      </c>
      <c r="B25" s="14" t="s">
        <v>22</v>
      </c>
      <c r="C25" s="11" t="s">
        <v>12</v>
      </c>
      <c r="D25" s="15" t="s">
        <v>13</v>
      </c>
      <c r="E25" s="15" t="s">
        <v>19</v>
      </c>
      <c r="F25" s="15" t="s">
        <v>23</v>
      </c>
      <c r="G25" s="15" t="s">
        <v>24</v>
      </c>
      <c r="H25" s="15" t="s">
        <v>14</v>
      </c>
      <c r="I25" s="15" t="s">
        <v>16</v>
      </c>
      <c r="J25" s="15" t="s">
        <v>25</v>
      </c>
      <c r="K25" s="29">
        <f>K26</f>
        <v>2984112</v>
      </c>
    </row>
    <row r="26" spans="1:11" s="16" customFormat="1" ht="28.5" customHeight="1">
      <c r="A26" s="9"/>
      <c r="B26" s="14" t="s">
        <v>26</v>
      </c>
      <c r="C26" s="11" t="s">
        <v>12</v>
      </c>
      <c r="D26" s="15" t="s">
        <v>13</v>
      </c>
      <c r="E26" s="15" t="s">
        <v>19</v>
      </c>
      <c r="F26" s="15" t="s">
        <v>23</v>
      </c>
      <c r="G26" s="15" t="s">
        <v>24</v>
      </c>
      <c r="H26" s="15" t="s">
        <v>27</v>
      </c>
      <c r="I26" s="15" t="s">
        <v>16</v>
      </c>
      <c r="J26" s="15" t="s">
        <v>25</v>
      </c>
      <c r="K26" s="25">
        <v>2984112</v>
      </c>
    </row>
    <row r="27" spans="1:11" s="16" customFormat="1" ht="31.5" customHeight="1">
      <c r="A27" s="9" t="s">
        <v>28</v>
      </c>
      <c r="B27" s="10" t="s">
        <v>29</v>
      </c>
      <c r="C27" s="11" t="s">
        <v>12</v>
      </c>
      <c r="D27" s="15" t="s">
        <v>13</v>
      </c>
      <c r="E27" s="15" t="s">
        <v>19</v>
      </c>
      <c r="F27" s="15" t="s">
        <v>30</v>
      </c>
      <c r="G27" s="15" t="s">
        <v>15</v>
      </c>
      <c r="H27" s="15" t="s">
        <v>14</v>
      </c>
      <c r="I27" s="15" t="s">
        <v>16</v>
      </c>
      <c r="J27" s="15" t="s">
        <v>25</v>
      </c>
      <c r="K27" s="29">
        <f>K28+K29+K30+K31</f>
        <v>614616</v>
      </c>
    </row>
    <row r="28" spans="1:11" s="16" customFormat="1" ht="51" customHeight="1">
      <c r="A28" s="9"/>
      <c r="B28" s="14" t="s">
        <v>69</v>
      </c>
      <c r="C28" s="11" t="s">
        <v>12</v>
      </c>
      <c r="D28" s="15" t="s">
        <v>13</v>
      </c>
      <c r="E28" s="15" t="s">
        <v>19</v>
      </c>
      <c r="F28" s="15" t="s">
        <v>31</v>
      </c>
      <c r="G28" s="15" t="s">
        <v>32</v>
      </c>
      <c r="H28" s="15" t="s">
        <v>27</v>
      </c>
      <c r="I28" s="15" t="s">
        <v>16</v>
      </c>
      <c r="J28" s="15" t="s">
        <v>25</v>
      </c>
      <c r="K28" s="35">
        <v>317724</v>
      </c>
    </row>
    <row r="29" spans="1:11" s="16" customFormat="1" ht="63.75" customHeight="1">
      <c r="A29" s="9"/>
      <c r="B29" s="14" t="s">
        <v>33</v>
      </c>
      <c r="C29" s="11" t="s">
        <v>12</v>
      </c>
      <c r="D29" s="15" t="s">
        <v>13</v>
      </c>
      <c r="E29" s="15" t="s">
        <v>19</v>
      </c>
      <c r="F29" s="15" t="s">
        <v>34</v>
      </c>
      <c r="G29" s="15" t="s">
        <v>35</v>
      </c>
      <c r="H29" s="15" t="s">
        <v>27</v>
      </c>
      <c r="I29" s="15" t="s">
        <v>16</v>
      </c>
      <c r="J29" s="15" t="s">
        <v>25</v>
      </c>
      <c r="K29" s="35">
        <f>210606+86286</f>
        <v>296892</v>
      </c>
    </row>
    <row r="30" spans="1:11" s="16" customFormat="1" ht="38.25" customHeight="1">
      <c r="A30" s="9"/>
      <c r="B30" s="14" t="s">
        <v>36</v>
      </c>
      <c r="C30" s="15" t="s">
        <v>12</v>
      </c>
      <c r="D30" s="15" t="s">
        <v>13</v>
      </c>
      <c r="E30" s="15" t="s">
        <v>19</v>
      </c>
      <c r="F30" s="15" t="s">
        <v>34</v>
      </c>
      <c r="G30" s="15" t="s">
        <v>35</v>
      </c>
      <c r="H30" s="15" t="s">
        <v>27</v>
      </c>
      <c r="I30" s="15" t="s">
        <v>15</v>
      </c>
      <c r="J30" s="15" t="s">
        <v>25</v>
      </c>
      <c r="K30" s="25">
        <v>0</v>
      </c>
    </row>
    <row r="31" spans="1:11" s="16" customFormat="1" ht="69.75" customHeight="1">
      <c r="A31" s="9"/>
      <c r="B31" s="14" t="s">
        <v>60</v>
      </c>
      <c r="C31" s="15" t="s">
        <v>12</v>
      </c>
      <c r="D31" s="15" t="s">
        <v>13</v>
      </c>
      <c r="E31" s="15" t="s">
        <v>19</v>
      </c>
      <c r="F31" s="15" t="s">
        <v>34</v>
      </c>
      <c r="G31" s="15" t="s">
        <v>35</v>
      </c>
      <c r="H31" s="15" t="s">
        <v>27</v>
      </c>
      <c r="I31" s="15" t="s">
        <v>15</v>
      </c>
      <c r="J31" s="15" t="s">
        <v>25</v>
      </c>
      <c r="K31" s="35">
        <v>0</v>
      </c>
    </row>
    <row r="32" spans="1:11" s="16" customFormat="1" ht="27" customHeight="1">
      <c r="A32" s="9" t="s">
        <v>37</v>
      </c>
      <c r="B32" s="17" t="s">
        <v>38</v>
      </c>
      <c r="C32" s="11" t="s">
        <v>12</v>
      </c>
      <c r="D32" s="15" t="s">
        <v>13</v>
      </c>
      <c r="E32" s="15" t="s">
        <v>19</v>
      </c>
      <c r="F32" s="15" t="s">
        <v>39</v>
      </c>
      <c r="G32" s="15" t="s">
        <v>15</v>
      </c>
      <c r="H32" s="15" t="s">
        <v>14</v>
      </c>
      <c r="I32" s="15" t="s">
        <v>16</v>
      </c>
      <c r="J32" s="15" t="s">
        <v>25</v>
      </c>
      <c r="K32" s="29">
        <f>K33+K34</f>
        <v>272200</v>
      </c>
    </row>
    <row r="33" spans="1:11" s="18" customFormat="1" ht="39" customHeight="1">
      <c r="A33" s="9"/>
      <c r="B33" s="17" t="s">
        <v>66</v>
      </c>
      <c r="C33" s="11" t="s">
        <v>12</v>
      </c>
      <c r="D33" s="15" t="s">
        <v>13</v>
      </c>
      <c r="E33" s="15" t="s">
        <v>19</v>
      </c>
      <c r="F33" s="15" t="s">
        <v>40</v>
      </c>
      <c r="G33" s="15" t="s">
        <v>41</v>
      </c>
      <c r="H33" s="15" t="s">
        <v>27</v>
      </c>
      <c r="I33" s="15" t="s">
        <v>16</v>
      </c>
      <c r="J33" s="15" t="s">
        <v>25</v>
      </c>
      <c r="K33" s="35">
        <f>259300+10900</f>
        <v>270200</v>
      </c>
    </row>
    <row r="34" spans="1:11" s="18" customFormat="1" ht="36.75" customHeight="1">
      <c r="A34" s="9"/>
      <c r="B34" s="19" t="s">
        <v>42</v>
      </c>
      <c r="C34" s="11" t="s">
        <v>12</v>
      </c>
      <c r="D34" s="15" t="s">
        <v>13</v>
      </c>
      <c r="E34" s="15" t="s">
        <v>19</v>
      </c>
      <c r="F34" s="15" t="s">
        <v>39</v>
      </c>
      <c r="G34" s="15" t="s">
        <v>43</v>
      </c>
      <c r="H34" s="15" t="s">
        <v>27</v>
      </c>
      <c r="I34" s="15" t="s">
        <v>16</v>
      </c>
      <c r="J34" s="15" t="s">
        <v>25</v>
      </c>
      <c r="K34" s="25">
        <v>2000</v>
      </c>
    </row>
    <row r="35" spans="1:11" s="18" customFormat="1" ht="22.5" customHeight="1">
      <c r="A35" s="9" t="s">
        <v>44</v>
      </c>
      <c r="B35" s="20" t="s">
        <v>45</v>
      </c>
      <c r="C35" s="15" t="s">
        <v>12</v>
      </c>
      <c r="D35" s="15" t="s">
        <v>13</v>
      </c>
      <c r="E35" s="15" t="s">
        <v>19</v>
      </c>
      <c r="F35" s="15" t="s">
        <v>46</v>
      </c>
      <c r="G35" s="15" t="s">
        <v>15</v>
      </c>
      <c r="H35" s="15" t="s">
        <v>14</v>
      </c>
      <c r="I35" s="15" t="s">
        <v>16</v>
      </c>
      <c r="J35" s="15" t="s">
        <v>15</v>
      </c>
      <c r="K35" s="29">
        <f>K38+K36+K39+K37</f>
        <v>0</v>
      </c>
    </row>
    <row r="36" spans="1:11" s="18" customFormat="1" ht="66" customHeight="1">
      <c r="A36" s="9"/>
      <c r="B36" s="21" t="s">
        <v>47</v>
      </c>
      <c r="C36" s="15" t="s">
        <v>12</v>
      </c>
      <c r="D36" s="15" t="s">
        <v>13</v>
      </c>
      <c r="E36" s="15" t="s">
        <v>19</v>
      </c>
      <c r="F36" s="15" t="s">
        <v>46</v>
      </c>
      <c r="G36" s="15" t="s">
        <v>48</v>
      </c>
      <c r="H36" s="15" t="s">
        <v>27</v>
      </c>
      <c r="I36" s="15" t="s">
        <v>16</v>
      </c>
      <c r="J36" s="15" t="s">
        <v>25</v>
      </c>
      <c r="K36" s="28">
        <v>0</v>
      </c>
    </row>
    <row r="37" spans="1:11" s="18" customFormat="1" ht="51" customHeight="1">
      <c r="A37" s="9"/>
      <c r="B37" s="21" t="s">
        <v>61</v>
      </c>
      <c r="C37" s="15" t="s">
        <v>12</v>
      </c>
      <c r="D37" s="15" t="s">
        <v>13</v>
      </c>
      <c r="E37" s="15" t="s">
        <v>19</v>
      </c>
      <c r="F37" s="15" t="s">
        <v>50</v>
      </c>
      <c r="G37" s="15" t="s">
        <v>35</v>
      </c>
      <c r="H37" s="15" t="s">
        <v>27</v>
      </c>
      <c r="I37" s="15" t="s">
        <v>16</v>
      </c>
      <c r="J37" s="15" t="s">
        <v>25</v>
      </c>
      <c r="K37" s="28">
        <v>0</v>
      </c>
    </row>
    <row r="38" spans="1:11" s="18" customFormat="1" ht="26.25" customHeight="1">
      <c r="A38" s="9"/>
      <c r="B38" s="21" t="s">
        <v>49</v>
      </c>
      <c r="C38" s="15" t="s">
        <v>12</v>
      </c>
      <c r="D38" s="15" t="s">
        <v>13</v>
      </c>
      <c r="E38" s="15" t="s">
        <v>19</v>
      </c>
      <c r="F38" s="15" t="s">
        <v>50</v>
      </c>
      <c r="G38" s="15" t="s">
        <v>35</v>
      </c>
      <c r="H38" s="15" t="s">
        <v>27</v>
      </c>
      <c r="I38" s="15" t="s">
        <v>16</v>
      </c>
      <c r="J38" s="15" t="s">
        <v>25</v>
      </c>
      <c r="K38" s="25">
        <v>0</v>
      </c>
    </row>
    <row r="39" spans="1:11" s="18" customFormat="1" ht="38.25" customHeight="1">
      <c r="A39" s="9"/>
      <c r="B39" s="21" t="s">
        <v>59</v>
      </c>
      <c r="C39" s="15" t="s">
        <v>12</v>
      </c>
      <c r="D39" s="15" t="s">
        <v>13</v>
      </c>
      <c r="E39" s="15" t="s">
        <v>19</v>
      </c>
      <c r="F39" s="15" t="s">
        <v>50</v>
      </c>
      <c r="G39" s="15" t="s">
        <v>35</v>
      </c>
      <c r="H39" s="15" t="s">
        <v>27</v>
      </c>
      <c r="I39" s="15" t="s">
        <v>16</v>
      </c>
      <c r="J39" s="15" t="s">
        <v>25</v>
      </c>
      <c r="K39" s="25">
        <v>0</v>
      </c>
    </row>
    <row r="40" spans="1:11" s="18" customFormat="1" ht="33" hidden="1" customHeight="1">
      <c r="A40" s="9" t="s">
        <v>51</v>
      </c>
      <c r="B40" s="10" t="s">
        <v>52</v>
      </c>
      <c r="C40" s="11" t="s">
        <v>12</v>
      </c>
      <c r="D40" s="15" t="s">
        <v>13</v>
      </c>
      <c r="E40" s="15" t="s">
        <v>53</v>
      </c>
      <c r="F40" s="15" t="s">
        <v>14</v>
      </c>
      <c r="G40" s="15" t="s">
        <v>15</v>
      </c>
      <c r="H40" s="15" t="s">
        <v>14</v>
      </c>
      <c r="I40" s="15" t="s">
        <v>16</v>
      </c>
      <c r="J40" s="15" t="s">
        <v>15</v>
      </c>
      <c r="K40" s="31">
        <v>0</v>
      </c>
    </row>
    <row r="41" spans="1:11" s="18" customFormat="1" ht="19.5" hidden="1" customHeight="1">
      <c r="A41" s="9" t="s">
        <v>54</v>
      </c>
      <c r="B41" s="14" t="s">
        <v>55</v>
      </c>
      <c r="C41" s="11" t="s">
        <v>12</v>
      </c>
      <c r="D41" s="15" t="s">
        <v>13</v>
      </c>
      <c r="E41" s="15" t="s">
        <v>53</v>
      </c>
      <c r="F41" s="15" t="s">
        <v>56</v>
      </c>
      <c r="G41" s="15" t="s">
        <v>57</v>
      </c>
      <c r="H41" s="15" t="s">
        <v>27</v>
      </c>
      <c r="I41" s="15" t="s">
        <v>16</v>
      </c>
      <c r="J41" s="15" t="s">
        <v>25</v>
      </c>
      <c r="K41" s="25">
        <v>0</v>
      </c>
    </row>
    <row r="42" spans="1:11" s="12" customFormat="1" ht="16.5" customHeight="1">
      <c r="A42" s="9"/>
      <c r="B42" s="10" t="s">
        <v>58</v>
      </c>
      <c r="C42" s="22"/>
      <c r="D42" s="22"/>
      <c r="E42" s="22"/>
      <c r="F42" s="22"/>
      <c r="G42" s="22"/>
      <c r="H42" s="22"/>
      <c r="I42" s="22"/>
      <c r="J42" s="22"/>
      <c r="K42" s="30">
        <f>K24+K40</f>
        <v>3870928</v>
      </c>
    </row>
    <row r="45" spans="1:11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</row>
    <row r="46" spans="1:11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spans="1:11" ht="28.5" customHeight="1">
      <c r="A47" s="40"/>
      <c r="B47" s="40"/>
      <c r="C47" s="26"/>
      <c r="D47" s="27"/>
      <c r="E47" s="27"/>
      <c r="F47" s="40"/>
      <c r="G47" s="40"/>
      <c r="H47" s="40"/>
      <c r="I47" s="40"/>
      <c r="J47" s="26"/>
      <c r="K47" s="26"/>
    </row>
    <row r="48" spans="1:11" ht="53.25" hidden="1" customHeight="1">
      <c r="A48" s="24"/>
      <c r="B48" s="14"/>
      <c r="C48" s="11"/>
      <c r="D48" s="15"/>
      <c r="E48" s="15"/>
      <c r="F48" s="37"/>
      <c r="G48" s="38"/>
      <c r="H48" s="38"/>
      <c r="I48" s="39"/>
      <c r="J48" s="15"/>
      <c r="K48" s="25"/>
    </row>
  </sheetData>
  <mergeCells count="24">
    <mergeCell ref="C1:K1"/>
    <mergeCell ref="A18:K19"/>
    <mergeCell ref="A21:A22"/>
    <mergeCell ref="B21:B22"/>
    <mergeCell ref="C21:J21"/>
    <mergeCell ref="C15:L15"/>
    <mergeCell ref="C3:L3"/>
    <mergeCell ref="C4:L4"/>
    <mergeCell ref="C5:L5"/>
    <mergeCell ref="C6:L6"/>
    <mergeCell ref="C7:L7"/>
    <mergeCell ref="C2:L2"/>
    <mergeCell ref="C10:L10"/>
    <mergeCell ref="C11:L11"/>
    <mergeCell ref="A45:K46"/>
    <mergeCell ref="F48:I48"/>
    <mergeCell ref="A47:B47"/>
    <mergeCell ref="F47:I47"/>
    <mergeCell ref="C8:L8"/>
    <mergeCell ref="C9:L9"/>
    <mergeCell ref="C12:L12"/>
    <mergeCell ref="C13:L13"/>
    <mergeCell ref="C14:L14"/>
    <mergeCell ref="C16:L16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2025-05-13T13:53:18Z</dcterms:modified>
</cp:coreProperties>
</file>